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2"/>
  </bookViews>
  <sheets>
    <sheet name="konektivit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2" l="1"/>
  <c r="G8" i="2" s="1"/>
  <c r="F5" i="2" l="1"/>
  <c r="G5" i="2" s="1"/>
  <c r="F6" i="2"/>
  <c r="G6" i="2" s="1"/>
  <c r="F7" i="2"/>
  <c r="G7" i="2" s="1"/>
  <c r="F9" i="2"/>
  <c r="G9" i="2" s="1"/>
  <c r="F10" i="2"/>
  <c r="G10" i="2" s="1"/>
  <c r="G11" i="2"/>
  <c r="D12" i="2" l="1"/>
  <c r="F4" i="2"/>
  <c r="F12" i="2" l="1"/>
  <c r="G13" i="2" s="1"/>
  <c r="G15" i="2" s="1"/>
  <c r="G4" i="2"/>
</calcChain>
</file>

<file path=xl/sharedStrings.xml><?xml version="1.0" encoding="utf-8"?>
<sst xmlns="http://schemas.openxmlformats.org/spreadsheetml/2006/main" count="29" uniqueCount="29">
  <si>
    <t>CELKEM</t>
  </si>
  <si>
    <t>Položka</t>
  </si>
  <si>
    <t xml:space="preserve">celkem s DPH </t>
  </si>
  <si>
    <t>Centrální směrovač a přepínač (managment L2, L3, Full gigabit)</t>
  </si>
  <si>
    <t>Cena celkem vč. DPH</t>
  </si>
  <si>
    <t>Přepínač 48port gigabit</t>
  </si>
  <si>
    <t>požadovaná specifikace</t>
  </si>
  <si>
    <t xml:space="preserve"> Serverový operační systém Windows *</t>
  </si>
  <si>
    <t>Zaměstnanci zadavatele jsou vyškoleni na práci s tímto SW, požadovaný SW je kompatibilní s operačním programem využívaným zadavatelem. Využití jiného SW by pro zadavatele znamenalo zvýšení nákladů na instalaci a proškolení svých zaměstnanců</t>
  </si>
  <si>
    <t xml:space="preserve">Internetová brána - Firewall </t>
  </si>
  <si>
    <t>Bezdrátový přístupový bod WiFi AP</t>
  </si>
  <si>
    <t>nabízené zařízení</t>
  </si>
  <si>
    <t>Celkem  bez DPH</t>
  </si>
  <si>
    <t>CC bez DPH</t>
  </si>
  <si>
    <t>Zdůvodnění požadavku:</t>
  </si>
  <si>
    <t>JC bez DPH</t>
  </si>
  <si>
    <t>Server pro implementaci bezpečnostního řešení  a uložiště zaznamenávaných dat</t>
  </si>
  <si>
    <t>Přepínač 48port gigabit + POE</t>
  </si>
  <si>
    <t>Bezdrátový kontrolér pro WLAN</t>
  </si>
  <si>
    <t>ks/m</t>
  </si>
  <si>
    <r>
      <t xml:space="preserve">HW: procesor 10 900b. dle Passmark CPU Benchmarks, Operační paměť RAM 16GB DDR4 (možnost rozšíření na 64GB, 4xslot), pevný disk HDD 2x 1TB SATA 6G 7200ot./min, RAID 0,1,10,  2x 1GB SK LAN, DVD mechanika,  redudantní zdroj, provedení rackmount,  USB klávesnice, myš stejné značky jako server. </t>
    </r>
    <r>
      <rPr>
        <b/>
        <sz val="10"/>
        <color theme="1"/>
        <rFont val="Calibri"/>
        <family val="2"/>
        <charset val="238"/>
        <scheme val="minor"/>
      </rPr>
      <t xml:space="preserve">Serverový operační systém Windows *                      </t>
    </r>
    <r>
      <rPr>
        <sz val="10"/>
        <color theme="1"/>
        <rFont val="Calibri"/>
        <family val="2"/>
        <charset val="238"/>
        <scheme val="minor"/>
      </rPr>
      <t>Instalace a konfigurace serveru a SW</t>
    </r>
  </si>
  <si>
    <t xml:space="preserve">AP přístupové body s parametry: podpora protokolu IEEE 802.1X resp. ověřování uživatelů oproti databázi účtů přes protokol radius . Podpora standardu IEEE 802.11 n, ac,  současná funkce AP v pásmu 2,4 a 5 GHz Dual-band Dual-radio Access Point. Napájení PoE. Podpora IPv4 a IPv6 
Montáž, instalace a konfigurace
</t>
  </si>
  <si>
    <t xml:space="preserve">
firewall HW požadavky: min. 10x GbE RJ 45 porty a 1x GbE SFP port
Propustnost firewall min 7 Gbps (udp provoz 512 B)
Propustnost: IPS na http min 1.8 Gbps
Threat Protection min 220 Mbps
Počet konkurenčních spojení min 2 M
Podpora režimu vysoké dostupnosti
Podpora segmentace vnitřní sítě 
Podpora bezpečnostních funkcí - detekce škodlivého kódu, ochrana proti spamu, IPS/IDS, funkce L7 analýzy provozu s min 2500 aplikacemi,                                                          požadované funkce:  VPN, Traffing managment, Web filtering, log management, incident management,  Antispam, Antivir - ochrana koncových stanic, kategorizace webových stránek, funkce IP reputační database, funkce DNS filtering, funkce ssl inspekce, funkce data leak prevention)                 
Transparetní integrace s prostředím MS Active Directory (aplikace politiky na základě členství uživatelů v doméně)
Podpora virtualizace
Monitorování IP (IPv4 a IPv6) datových toků formou exportu provozních informací o přenesených datech v členění minimálně zdrojová/cílová IP adresa, zdrojový/cílový TCP/UDP port (či ICMP typ)  - RFC3954 nebo ekvivalent  – systém pro monitorování a sběr provozně-lokačních údajů minimálně na úrovni rozhraní WAN, ideálně i LAN a to bez negativních vlivů na zátěž a propustnost zařízeni s kapacitou pro uchování dat po dobu minimálně 2 měsíců     
Kompletní zprovoznění a uvedení do provozu</t>
  </si>
  <si>
    <t>Smart webmanaged                                                                                                                                      48x 100/1000 RJ45 portů + 2x SFP 1GB  
Routing/Switching: L2, IEEE 802.1Q, IEEE 802.1x, wirespeed, přepínací kapacita min.100Gb/s                                                                                  
19“ rackmount. Zapojení do stávající infrastruktury, konfigurace.</t>
  </si>
  <si>
    <t>Smart webmanaged                                                                                                                                   48x 100/1000 RJ45 portů z toho min. 8x PoE port  IEEE 802.3af, nebo IEEE 802.3at + 2x SFP 1GB
Routing/Switching: L2, IEEE 802.1Q, IEEE 802.1x, wirespeed, přepínací kapacita min.100Gb/s                                                                                  
19“ rackmount. Zapojení do stávající infrastruktury, konfigurace.</t>
  </si>
  <si>
    <t>52-port  Gigabit switch, 48x Gigabit ethernet + 4x Gigabit SFP vč. 2x SFP Mini GBIC modul, Full management                    
Podpora funkcí L2 a  L3, wire speed, podpora 802.1Q VLAN, 802.1X, radius based MAC autentizace, routing podle pravidel, přepínací kapacita min.100Gb/s,  podpora IPv4/IPv6 , DHCP klient/DHCP server, 19" rackmount. Zapojení do stávají infrastruktury, konfigurace.</t>
  </si>
  <si>
    <t xml:space="preserve"> HW Centrální kontrolér a hotspot gateway. Centralizovaná architektura správy wifi sítě prostřednictvím centrálního kontroléru s centrální správou minim. 30 AP přístupových bodů, podpora automatického rozložení zátěže klientů, roamingu mezi spravované access pointy s automatickým laděním kanálů, síly signálu včetně detekce a reakce na non-Wi-Fi rušení. Podpora WPA2, PoE, multi SSID, ACL pro filtrování provozu. Podpora IPv4 i IPv6, možnost řízení lokálních uživatelských účtů a  ověřování účtů uložené na externím RADIUS serveru.  Instalace a konfigurace.</t>
  </si>
  <si>
    <t>ovládací a měřící SW pro senzorickou část</t>
  </si>
  <si>
    <t xml:space="preserve">ovládání nastavení rozsahu měření parametrů: rychlost, doba měření, zároveň zobrazující měření online i offline, prostřednictvím wifi modulu senzorické sestavy.
Ovládací SW je nutno nastavovat přes WiFi modul programové parametry řídícího ovladače modulu a zároveň umožňovat zobrazení souboru instrukcí řídícího programu.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</si>
</sst>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Kč&quot;_-;\-* #,##0.00\ &quot;Kč&quot;_-;_-* &quot;-&quot;??\ &quot;Kč&quot;_-;_-@_-"/>
    <numFmt numFmtId="164" formatCode="#,##0\ &quot;Kč&quot;"/>
    <numFmt numFmtId="165" formatCode="_-* #,##0\ &quot;Kč&quot;_-;\-* #,##0\ &quot;Kč&quot;_-;_-* &quot;-&quot;??\ &quot;Kč&quot;_-;_-@_-"/>
    <numFmt numFmtId="166" formatCode="#,##0.00\ &quot;Kč&quot;;[Red]#,##0.00\ &quot;Kč&quot;"/>
    <numFmt numFmtId="167" formatCode="#,##0\ &quot;Kč&quot;;[Red]#,##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Verdana"/>
      <family val="2"/>
      <charset val="238"/>
    </font>
    <font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</cellStyleXfs>
  <cellXfs count="44">
    <xf numFmtId="0" fontId="0" fillId="0" borderId="0" xfId="0"/>
    <xf numFmtId="0" fontId="1" fillId="2" borderId="0" xfId="0" applyFont="1" applyFill="1" applyBorder="1" applyAlignment="1">
      <alignment vertical="center"/>
    </xf>
    <xf numFmtId="1" fontId="3" fillId="0" borderId="3" xfId="0" applyNumberFormat="1" applyFont="1" applyFill="1" applyBorder="1" applyAlignment="1">
      <alignment horizontal="center" wrapText="1"/>
    </xf>
    <xf numFmtId="1" fontId="3" fillId="0" borderId="4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 wrapText="1"/>
    </xf>
    <xf numFmtId="1" fontId="3" fillId="2" borderId="0" xfId="0" applyNumberFormat="1" applyFont="1" applyFill="1" applyBorder="1" applyAlignment="1">
      <alignment horizontal="center"/>
    </xf>
    <xf numFmtId="0" fontId="5" fillId="0" borderId="0" xfId="2" applyFont="1" applyBorder="1"/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164" fontId="6" fillId="0" borderId="0" xfId="3" applyNumberFormat="1" applyFont="1" applyFill="1" applyBorder="1" applyAlignment="1">
      <alignment horizontal="right"/>
    </xf>
    <xf numFmtId="164" fontId="3" fillId="0" borderId="0" xfId="2" applyNumberFormat="1" applyFont="1" applyFill="1" applyBorder="1"/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1" fontId="3" fillId="2" borderId="0" xfId="1" applyNumberFormat="1" applyFont="1" applyFill="1" applyBorder="1" applyAlignment="1">
      <alignment horizontal="right" vertical="center"/>
    </xf>
    <xf numFmtId="0" fontId="5" fillId="0" borderId="0" xfId="2" applyFont="1"/>
    <xf numFmtId="0" fontId="3" fillId="4" borderId="5" xfId="2" applyFont="1" applyFill="1" applyBorder="1" applyAlignment="1">
      <alignment horizontal="left"/>
    </xf>
    <xf numFmtId="165" fontId="6" fillId="4" borderId="5" xfId="3" applyNumberFormat="1" applyFont="1" applyFill="1" applyBorder="1" applyAlignment="1">
      <alignment horizontal="center"/>
    </xf>
    <xf numFmtId="0" fontId="5" fillId="4" borderId="5" xfId="2" applyFont="1" applyFill="1" applyBorder="1" applyAlignment="1">
      <alignment horizontal="center"/>
    </xf>
    <xf numFmtId="165" fontId="6" fillId="4" borderId="5" xfId="3" applyNumberFormat="1" applyFont="1" applyFill="1" applyBorder="1" applyAlignment="1">
      <alignment horizontal="right"/>
    </xf>
    <xf numFmtId="0" fontId="3" fillId="4" borderId="5" xfId="2" applyFont="1" applyFill="1" applyBorder="1"/>
    <xf numFmtId="0" fontId="1" fillId="2" borderId="0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Font="1"/>
    <xf numFmtId="0" fontId="8" fillId="0" borderId="0" xfId="0" applyFont="1"/>
    <xf numFmtId="1" fontId="3" fillId="0" borderId="0" xfId="0" applyNumberFormat="1" applyFont="1" applyFill="1" applyBorder="1" applyAlignment="1">
      <alignment horizontal="center" wrapText="1"/>
    </xf>
    <xf numFmtId="166" fontId="3" fillId="4" borderId="5" xfId="2" applyNumberFormat="1" applyFont="1" applyFill="1" applyBorder="1"/>
    <xf numFmtId="166" fontId="3" fillId="5" borderId="5" xfId="2" applyNumberFormat="1" applyFont="1" applyFill="1" applyBorder="1" applyAlignment="1">
      <alignment horizontal="center"/>
    </xf>
    <xf numFmtId="167" fontId="3" fillId="2" borderId="0" xfId="0" applyNumberFormat="1" applyFont="1" applyFill="1" applyBorder="1" applyAlignment="1">
      <alignment horizontal="right" vertical="center"/>
    </xf>
    <xf numFmtId="0" fontId="5" fillId="3" borderId="5" xfId="2" applyFont="1" applyFill="1" applyBorder="1" applyAlignment="1">
      <alignment wrapText="1"/>
    </xf>
    <xf numFmtId="0" fontId="5" fillId="3" borderId="5" xfId="2" applyFont="1" applyFill="1" applyBorder="1" applyAlignment="1">
      <alignment horizontal="center"/>
    </xf>
    <xf numFmtId="164" fontId="5" fillId="3" borderId="5" xfId="2" applyNumberFormat="1" applyFont="1" applyFill="1" applyBorder="1"/>
    <xf numFmtId="166" fontId="5" fillId="3" borderId="5" xfId="2" applyNumberFormat="1" applyFont="1" applyFill="1" applyBorder="1" applyAlignment="1">
      <alignment horizontal="right"/>
    </xf>
    <xf numFmtId="0" fontId="5" fillId="3" borderId="5" xfId="2" applyFont="1" applyFill="1" applyBorder="1" applyAlignment="1">
      <alignment wrapText="1" shrinkToFit="1"/>
    </xf>
    <xf numFmtId="0" fontId="5" fillId="3" borderId="5" xfId="2" applyFont="1" applyFill="1" applyBorder="1"/>
    <xf numFmtId="0" fontId="7" fillId="0" borderId="5" xfId="0" applyFont="1" applyBorder="1" applyAlignment="1">
      <alignment horizontal="left" vertical="top" wrapText="1" shrinkToFit="1"/>
    </xf>
    <xf numFmtId="0" fontId="5" fillId="0" borderId="0" xfId="2" applyFont="1" applyFill="1" applyBorder="1" applyAlignment="1">
      <alignment horizontal="left" vertical="top" wrapText="1" shrinkToFit="1"/>
    </xf>
    <xf numFmtId="0" fontId="7" fillId="0" borderId="0" xfId="0" applyFont="1" applyAlignment="1">
      <alignment wrapText="1" shrinkToFit="1"/>
    </xf>
    <xf numFmtId="0" fontId="5" fillId="0" borderId="5" xfId="2" applyFont="1" applyFill="1" applyBorder="1" applyAlignment="1">
      <alignment horizontal="left" vertical="top" wrapText="1" shrinkToFit="1"/>
    </xf>
    <xf numFmtId="1" fontId="1" fillId="2" borderId="1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</cellXfs>
  <cellStyles count="4">
    <cellStyle name="Měna" xfId="1" builtinId="4"/>
    <cellStyle name="Měna 4" xfId="3"/>
    <cellStyle name="Normální" xfId="0" builtinId="0"/>
    <cellStyle name="Normální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I6" sqref="I6"/>
    </sheetView>
  </sheetViews>
  <sheetFormatPr defaultRowHeight="14.4" x14ac:dyDescent="0.3"/>
  <cols>
    <col min="1" max="1" width="37.88671875" customWidth="1"/>
    <col min="2" max="2" width="73" customWidth="1"/>
    <col min="3" max="3" width="37.88671875" customWidth="1"/>
    <col min="4" max="4" width="7.6640625" customWidth="1"/>
    <col min="5" max="6" width="18.33203125" customWidth="1"/>
    <col min="7" max="7" width="21.88671875" customWidth="1"/>
  </cols>
  <sheetData>
    <row r="1" spans="1:7" ht="15" x14ac:dyDescent="0.25">
      <c r="A1" s="24"/>
      <c r="B1" s="22"/>
      <c r="C1" s="24"/>
      <c r="D1" s="1"/>
      <c r="E1" s="41" t="s">
        <v>0</v>
      </c>
      <c r="F1" s="42"/>
      <c r="G1" s="43"/>
    </row>
    <row r="2" spans="1:7" ht="15" x14ac:dyDescent="0.25">
      <c r="A2" s="24"/>
      <c r="B2" s="22"/>
      <c r="C2" s="24"/>
      <c r="D2" s="1"/>
      <c r="E2" s="2"/>
      <c r="F2" s="27"/>
      <c r="G2" s="3"/>
    </row>
    <row r="3" spans="1:7" x14ac:dyDescent="0.3">
      <c r="A3" s="4" t="s">
        <v>1</v>
      </c>
      <c r="B3" s="4" t="s">
        <v>6</v>
      </c>
      <c r="C3" s="4" t="s">
        <v>11</v>
      </c>
      <c r="D3" s="5" t="s">
        <v>19</v>
      </c>
      <c r="E3" s="6" t="s">
        <v>15</v>
      </c>
      <c r="F3" s="6" t="s">
        <v>13</v>
      </c>
      <c r="G3" s="7" t="s">
        <v>2</v>
      </c>
    </row>
    <row r="4" spans="1:7" ht="72" customHeight="1" x14ac:dyDescent="0.3">
      <c r="A4" s="31" t="s">
        <v>16</v>
      </c>
      <c r="B4" s="23" t="s">
        <v>20</v>
      </c>
      <c r="C4" s="23"/>
      <c r="D4" s="32">
        <v>1</v>
      </c>
      <c r="E4" s="33">
        <v>0</v>
      </c>
      <c r="F4" s="33">
        <f>SUM(E4*D4)</f>
        <v>0</v>
      </c>
      <c r="G4" s="34">
        <f>SUM(F4*1.21)</f>
        <v>0</v>
      </c>
    </row>
    <row r="5" spans="1:7" ht="78.75" customHeight="1" x14ac:dyDescent="0.3">
      <c r="A5" s="35" t="s">
        <v>3</v>
      </c>
      <c r="B5" s="23" t="s">
        <v>25</v>
      </c>
      <c r="C5" s="23"/>
      <c r="D5" s="32">
        <v>1</v>
      </c>
      <c r="E5" s="33">
        <v>0</v>
      </c>
      <c r="F5" s="33">
        <f t="shared" ref="F5:F10" si="0">SUM(E5*D5)</f>
        <v>0</v>
      </c>
      <c r="G5" s="34">
        <f t="shared" ref="G5:G11" si="1">SUM(F5*1.21)</f>
        <v>0</v>
      </c>
    </row>
    <row r="6" spans="1:7" ht="99.75" customHeight="1" x14ac:dyDescent="0.3">
      <c r="A6" s="36" t="s">
        <v>18</v>
      </c>
      <c r="B6" s="37" t="s">
        <v>26</v>
      </c>
      <c r="C6" s="23"/>
      <c r="D6" s="32">
        <v>1</v>
      </c>
      <c r="E6" s="33">
        <v>0</v>
      </c>
      <c r="F6" s="33">
        <f t="shared" si="0"/>
        <v>0</v>
      </c>
      <c r="G6" s="34">
        <f t="shared" si="1"/>
        <v>0</v>
      </c>
    </row>
    <row r="7" spans="1:7" ht="72" customHeight="1" x14ac:dyDescent="0.3">
      <c r="A7" s="36" t="s">
        <v>10</v>
      </c>
      <c r="B7" s="38" t="s">
        <v>21</v>
      </c>
      <c r="C7" s="23"/>
      <c r="D7" s="32">
        <v>8</v>
      </c>
      <c r="E7" s="33">
        <v>0</v>
      </c>
      <c r="F7" s="33">
        <f t="shared" si="0"/>
        <v>0</v>
      </c>
      <c r="G7" s="34">
        <f t="shared" si="1"/>
        <v>0</v>
      </c>
    </row>
    <row r="8" spans="1:7" ht="64.5" customHeight="1" x14ac:dyDescent="0.3">
      <c r="A8" s="39" t="s">
        <v>27</v>
      </c>
      <c r="B8" s="40" t="s">
        <v>28</v>
      </c>
      <c r="C8" s="23"/>
      <c r="D8" s="32">
        <v>1</v>
      </c>
      <c r="E8" s="33">
        <v>0</v>
      </c>
      <c r="F8" s="33">
        <f t="shared" si="0"/>
        <v>0</v>
      </c>
      <c r="G8" s="34">
        <f t="shared" si="1"/>
        <v>0</v>
      </c>
    </row>
    <row r="9" spans="1:7" ht="60" customHeight="1" x14ac:dyDescent="0.3">
      <c r="A9" s="36" t="s">
        <v>5</v>
      </c>
      <c r="B9" s="23" t="s">
        <v>23</v>
      </c>
      <c r="C9" s="23"/>
      <c r="D9" s="32">
        <v>6</v>
      </c>
      <c r="E9" s="33">
        <v>0</v>
      </c>
      <c r="F9" s="33">
        <f t="shared" si="0"/>
        <v>0</v>
      </c>
      <c r="G9" s="34">
        <f t="shared" si="1"/>
        <v>0</v>
      </c>
    </row>
    <row r="10" spans="1:7" ht="73.5" customHeight="1" x14ac:dyDescent="0.3">
      <c r="A10" s="36" t="s">
        <v>17</v>
      </c>
      <c r="B10" s="23" t="s">
        <v>24</v>
      </c>
      <c r="C10" s="23"/>
      <c r="D10" s="32">
        <v>2</v>
      </c>
      <c r="E10" s="33">
        <v>0</v>
      </c>
      <c r="F10" s="33">
        <f t="shared" si="0"/>
        <v>0</v>
      </c>
      <c r="G10" s="34">
        <f t="shared" si="1"/>
        <v>0</v>
      </c>
    </row>
    <row r="11" spans="1:7" ht="314.25" customHeight="1" x14ac:dyDescent="0.3">
      <c r="A11" s="36" t="s">
        <v>9</v>
      </c>
      <c r="B11" s="23" t="s">
        <v>22</v>
      </c>
      <c r="C11" s="23"/>
      <c r="D11" s="32">
        <v>1</v>
      </c>
      <c r="E11" s="33">
        <v>0</v>
      </c>
      <c r="F11" s="33">
        <v>0</v>
      </c>
      <c r="G11" s="34">
        <f t="shared" si="1"/>
        <v>0</v>
      </c>
    </row>
    <row r="12" spans="1:7" x14ac:dyDescent="0.3">
      <c r="A12" s="17" t="s">
        <v>12</v>
      </c>
      <c r="B12" s="18"/>
      <c r="C12" s="18"/>
      <c r="D12" s="19">
        <f>SUM(D4:D11)</f>
        <v>21</v>
      </c>
      <c r="E12" s="20"/>
      <c r="F12" s="20">
        <f>SUM(F4:F11)</f>
        <v>0</v>
      </c>
      <c r="G12" s="28"/>
    </row>
    <row r="13" spans="1:7" x14ac:dyDescent="0.3">
      <c r="A13" s="21" t="s">
        <v>4</v>
      </c>
      <c r="B13" s="18"/>
      <c r="C13" s="18"/>
      <c r="D13" s="18"/>
      <c r="E13" s="21"/>
      <c r="F13" s="21"/>
      <c r="G13" s="29">
        <f>SUM(F12*1.21)</f>
        <v>0</v>
      </c>
    </row>
    <row r="14" spans="1:7" x14ac:dyDescent="0.3">
      <c r="A14" s="9"/>
      <c r="B14" s="10"/>
      <c r="C14" s="10"/>
      <c r="D14" s="11"/>
      <c r="E14" s="12"/>
      <c r="F14" s="12"/>
      <c r="G14" s="8"/>
    </row>
    <row r="15" spans="1:7" x14ac:dyDescent="0.3">
      <c r="A15" s="13"/>
      <c r="B15" s="13"/>
      <c r="C15" s="13"/>
      <c r="D15" s="14"/>
      <c r="E15" s="15"/>
      <c r="F15" s="15"/>
      <c r="G15" s="30">
        <f>G13</f>
        <v>0</v>
      </c>
    </row>
    <row r="16" spans="1:7" x14ac:dyDescent="0.3">
      <c r="A16" s="16"/>
      <c r="B16" s="16"/>
      <c r="C16" s="16"/>
      <c r="D16" s="16"/>
      <c r="E16" s="16"/>
      <c r="F16" s="16"/>
      <c r="G16" s="16"/>
    </row>
    <row r="17" spans="1:2" x14ac:dyDescent="0.3">
      <c r="A17" s="26" t="s">
        <v>7</v>
      </c>
      <c r="B17" t="s">
        <v>14</v>
      </c>
    </row>
    <row r="18" spans="1:2" x14ac:dyDescent="0.3">
      <c r="A18" s="25" t="s">
        <v>8</v>
      </c>
    </row>
  </sheetData>
  <mergeCells count="1">
    <mergeCell ref="E1:G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konektivita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r.kaspar</cp:lastModifiedBy>
  <cp:lastPrinted>2017-10-20T09:37:12Z</cp:lastPrinted>
  <dcterms:created xsi:type="dcterms:W3CDTF">2016-09-13T12:37:25Z</dcterms:created>
  <dcterms:modified xsi:type="dcterms:W3CDTF">2018-06-05T12:02:05Z</dcterms:modified>
</cp:coreProperties>
</file>